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C:\Users\WGG\Desktop\additional fiels\"/>
    </mc:Choice>
  </mc:AlternateContent>
  <xr:revisionPtr revIDLastSave="0" documentId="13_ncr:1_{DA7C52E0-95BD-41A3-B5E8-385DA7B0892A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1" i="1" l="1"/>
  <c r="B52" i="1" s="1"/>
  <c r="C51" i="1"/>
  <c r="C52" i="1" s="1"/>
  <c r="D51" i="1"/>
  <c r="D52" i="1" s="1"/>
  <c r="E51" i="1"/>
  <c r="E52" i="1" s="1"/>
  <c r="F51" i="1"/>
  <c r="F52" i="1" s="1"/>
  <c r="G51" i="1"/>
  <c r="G52" i="1" s="1"/>
  <c r="A51" i="1"/>
  <c r="A52" i="1" s="1"/>
  <c r="K50" i="1"/>
  <c r="C30" i="1"/>
  <c r="D30" i="1"/>
  <c r="A30" i="1"/>
  <c r="B29" i="1"/>
  <c r="B30" i="1" s="1"/>
  <c r="C29" i="1"/>
  <c r="D29" i="1"/>
  <c r="E29" i="1"/>
  <c r="E30" i="1" s="1"/>
  <c r="F29" i="1"/>
  <c r="F30" i="1" s="1"/>
  <c r="G29" i="1"/>
  <c r="G30" i="1" s="1"/>
  <c r="A29" i="1"/>
  <c r="G20" i="1"/>
  <c r="B14" i="1"/>
  <c r="C14" i="1"/>
  <c r="D14" i="1"/>
  <c r="E14" i="1"/>
  <c r="A14" i="1"/>
  <c r="A6" i="1"/>
  <c r="A8" i="1" s="1"/>
  <c r="G6" i="1"/>
  <c r="G8" i="1" s="1"/>
  <c r="F6" i="1"/>
  <c r="F8" i="1" s="1"/>
  <c r="E6" i="1"/>
  <c r="E8" i="1" s="1"/>
  <c r="D6" i="1"/>
  <c r="D8" i="1" s="1"/>
  <c r="C6" i="1"/>
  <c r="C8" i="1" s="1"/>
  <c r="B6" i="1"/>
  <c r="B8" i="1" s="1"/>
</calcChain>
</file>

<file path=xl/sharedStrings.xml><?xml version="1.0" encoding="utf-8"?>
<sst xmlns="http://schemas.openxmlformats.org/spreadsheetml/2006/main" count="35" uniqueCount="20">
  <si>
    <t>空白</t>
  </si>
  <si>
    <t>空白</t>
    <phoneticPr fontId="1" type="noConversion"/>
  </si>
  <si>
    <t>Rb1 60</t>
  </si>
  <si>
    <t>Rb1 60</t>
    <phoneticPr fontId="1" type="noConversion"/>
  </si>
  <si>
    <t>CK 20</t>
  </si>
  <si>
    <t>CK 20</t>
    <phoneticPr fontId="1" type="noConversion"/>
  </si>
  <si>
    <t>CK 40</t>
  </si>
  <si>
    <t>CK 40</t>
    <phoneticPr fontId="1" type="noConversion"/>
  </si>
  <si>
    <t>CK 60</t>
  </si>
  <si>
    <t>CK 60</t>
    <phoneticPr fontId="1" type="noConversion"/>
  </si>
  <si>
    <t>24.47544820.859663</t>
  </si>
  <si>
    <t>24.47544820.859663</t>
    <phoneticPr fontId="1" type="noConversion"/>
  </si>
  <si>
    <t>17.36994615.479746</t>
  </si>
  <si>
    <t>Cyclin B1</t>
    <phoneticPr fontId="1" type="noConversion"/>
  </si>
  <si>
    <t>Cyclin D1</t>
    <phoneticPr fontId="1" type="noConversion"/>
  </si>
  <si>
    <t>standard curve line</t>
  </si>
  <si>
    <t>C（pg/ml）OD-KB</t>
  </si>
  <si>
    <t>KB</t>
  </si>
  <si>
    <t>sampleOD</t>
  </si>
  <si>
    <t>sample concentration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</si>
</sst>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3" borderId="0" xfId="0" applyFill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441961</xdr:colOff>
      <xdr:row>19</xdr:row>
      <xdr:rowOff>104646</xdr:rowOff>
    </xdr:from>
    <xdr:to>
      <xdr:col>14</xdr:col>
      <xdr:colOff>365761</xdr:colOff>
      <xdr:row>38</xdr:row>
      <xdr:rowOff>157507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9DC85D3-3AF8-46A5-8117-C222A1D97C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8761" y="3434586"/>
          <a:ext cx="3581400" cy="3382801"/>
        </a:xfrm>
        <a:prstGeom prst="rect">
          <a:avLst/>
        </a:prstGeom>
      </xdr:spPr>
    </xdr:pic>
    <xdr:clientData/>
  </xdr:twoCellAnchor>
  <xdr:twoCellAnchor editAs="oneCell">
    <xdr:from>
      <xdr:col>11</xdr:col>
      <xdr:colOff>403861</xdr:colOff>
      <xdr:row>45</xdr:row>
      <xdr:rowOff>97885</xdr:rowOff>
    </xdr:from>
    <xdr:to>
      <xdr:col>17</xdr:col>
      <xdr:colOff>205741</xdr:colOff>
      <xdr:row>64</xdr:row>
      <xdr:rowOff>35587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63AA0138-DA19-47D8-8CFC-1D940D7114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09461" y="7984585"/>
          <a:ext cx="3459480" cy="32676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5"/>
  <sheetViews>
    <sheetView tabSelected="1" topLeftCell="A28" workbookViewId="0">
      <selection activeCell="J64" sqref="J64"/>
    </sheetView>
  </sheetViews>
  <sheetFormatPr defaultRowHeight="13.8" x14ac:dyDescent="0.25"/>
  <sheetData>
    <row r="1" spans="1:18" x14ac:dyDescent="0.25">
      <c r="A1">
        <v>0</v>
      </c>
      <c r="B1">
        <v>12.5</v>
      </c>
      <c r="C1">
        <v>25</v>
      </c>
      <c r="D1">
        <v>50</v>
      </c>
      <c r="E1">
        <v>100</v>
      </c>
      <c r="F1">
        <v>200</v>
      </c>
      <c r="G1">
        <v>400</v>
      </c>
      <c r="H1" t="s">
        <v>15</v>
      </c>
    </row>
    <row r="2" spans="1:18" x14ac:dyDescent="0.25">
      <c r="A2">
        <v>0.153</v>
      </c>
      <c r="B2">
        <v>0.111</v>
      </c>
      <c r="C2">
        <v>0.14599999999999999</v>
      </c>
      <c r="D2">
        <v>0.20399999999999999</v>
      </c>
      <c r="E2">
        <v>0.44500000000000001</v>
      </c>
      <c r="F2">
        <v>0.66200000000000003</v>
      </c>
      <c r="G2">
        <v>1.276</v>
      </c>
    </row>
    <row r="3" spans="1:18" x14ac:dyDescent="0.25">
      <c r="A3">
        <v>0.17</v>
      </c>
      <c r="B3">
        <v>0.15</v>
      </c>
      <c r="C3">
        <v>0.20200000000000001</v>
      </c>
      <c r="D3">
        <v>0.32</v>
      </c>
      <c r="E3">
        <v>0.436</v>
      </c>
      <c r="F3">
        <v>0.89100000000000001</v>
      </c>
      <c r="G3">
        <v>1.4450000000000001</v>
      </c>
    </row>
    <row r="4" spans="1:18" x14ac:dyDescent="0.25">
      <c r="A4">
        <v>9.4E-2</v>
      </c>
      <c r="B4">
        <v>9.4E-2</v>
      </c>
      <c r="C4">
        <v>9.4E-2</v>
      </c>
      <c r="D4">
        <v>9.4E-2</v>
      </c>
      <c r="E4">
        <v>9.4E-2</v>
      </c>
      <c r="F4">
        <v>9.4E-2</v>
      </c>
      <c r="G4">
        <v>9.4E-2</v>
      </c>
    </row>
    <row r="5" spans="1:18" x14ac:dyDescent="0.25">
      <c r="A5">
        <v>0</v>
      </c>
      <c r="B5">
        <v>12.5</v>
      </c>
      <c r="C5">
        <v>25</v>
      </c>
      <c r="D5">
        <v>50</v>
      </c>
      <c r="E5">
        <v>100</v>
      </c>
      <c r="F5">
        <v>200</v>
      </c>
      <c r="G5">
        <v>400</v>
      </c>
    </row>
    <row r="6" spans="1:18" x14ac:dyDescent="0.25">
      <c r="A6">
        <f>AVERAGE(A2:A3)</f>
        <v>0.1615</v>
      </c>
      <c r="B6">
        <f t="shared" ref="B6:G6" si="0">AVERAGE(B2:B3)</f>
        <v>0.1305</v>
      </c>
      <c r="C6">
        <f t="shared" si="0"/>
        <v>0.17399999999999999</v>
      </c>
      <c r="D6">
        <f t="shared" si="0"/>
        <v>0.26200000000000001</v>
      </c>
      <c r="E6">
        <f t="shared" si="0"/>
        <v>0.4405</v>
      </c>
      <c r="F6">
        <f t="shared" si="0"/>
        <v>0.77649999999999997</v>
      </c>
      <c r="G6">
        <f t="shared" si="0"/>
        <v>1.3605</v>
      </c>
      <c r="L6">
        <v>0</v>
      </c>
      <c r="M6">
        <v>12.5</v>
      </c>
      <c r="N6">
        <v>25</v>
      </c>
      <c r="O6">
        <v>50</v>
      </c>
      <c r="P6">
        <v>100</v>
      </c>
      <c r="Q6">
        <v>200</v>
      </c>
      <c r="R6">
        <v>400</v>
      </c>
    </row>
    <row r="7" spans="1:18" x14ac:dyDescent="0.25">
      <c r="A7" s="1">
        <v>0</v>
      </c>
      <c r="B7" s="1">
        <v>12.5</v>
      </c>
      <c r="C7" s="1">
        <v>25</v>
      </c>
      <c r="D7" s="1">
        <v>50</v>
      </c>
      <c r="E7" s="1">
        <v>100</v>
      </c>
      <c r="F7" s="1">
        <v>200</v>
      </c>
      <c r="G7" s="1">
        <v>400</v>
      </c>
      <c r="L7">
        <v>0.1615</v>
      </c>
      <c r="M7">
        <v>0.1305</v>
      </c>
      <c r="N7">
        <v>0.17399999999999999</v>
      </c>
      <c r="O7">
        <v>0.26200000000000001</v>
      </c>
      <c r="P7">
        <v>0.4405</v>
      </c>
      <c r="Q7">
        <v>0.77649999999999997</v>
      </c>
      <c r="R7">
        <v>1.3605</v>
      </c>
    </row>
    <row r="8" spans="1:18" x14ac:dyDescent="0.25">
      <c r="A8" s="1">
        <f>A6-A4</f>
        <v>6.7500000000000004E-2</v>
      </c>
      <c r="B8" s="1">
        <f t="shared" ref="B8:G8" si="1">B6-B4</f>
        <v>3.6500000000000005E-2</v>
      </c>
      <c r="C8" s="1">
        <f t="shared" si="1"/>
        <v>7.9999999999999988E-2</v>
      </c>
      <c r="D8" s="1">
        <f t="shared" si="1"/>
        <v>0.16800000000000001</v>
      </c>
      <c r="E8" s="1">
        <f t="shared" si="1"/>
        <v>0.34650000000000003</v>
      </c>
      <c r="F8" s="1">
        <f t="shared" si="1"/>
        <v>0.6825</v>
      </c>
      <c r="G8" s="1">
        <f t="shared" si="1"/>
        <v>1.2665</v>
      </c>
    </row>
    <row r="10" spans="1:18" x14ac:dyDescent="0.25">
      <c r="A10">
        <v>0.14399999999999999</v>
      </c>
      <c r="B10">
        <v>0.13300000000000001</v>
      </c>
      <c r="C10">
        <v>0.151</v>
      </c>
      <c r="D10">
        <v>0.156</v>
      </c>
      <c r="E10">
        <v>0.14699999999999999</v>
      </c>
    </row>
    <row r="11" spans="1:18" x14ac:dyDescent="0.25">
      <c r="A11">
        <v>0.14399999999999999</v>
      </c>
      <c r="B11">
        <v>0.16900000000000001</v>
      </c>
    </row>
    <row r="12" spans="1:18" x14ac:dyDescent="0.25">
      <c r="C12">
        <v>0.14299999999999999</v>
      </c>
      <c r="D12">
        <v>0.21299999999999999</v>
      </c>
      <c r="E12">
        <v>0.19900000000000001</v>
      </c>
    </row>
    <row r="13" spans="1:18" x14ac:dyDescent="0.25">
      <c r="A13">
        <v>0.14599999999999999</v>
      </c>
      <c r="B13">
        <v>0.14899999999999999</v>
      </c>
      <c r="C13">
        <v>0.16300000000000001</v>
      </c>
      <c r="D13">
        <v>0.156</v>
      </c>
      <c r="E13">
        <v>0.13700000000000001</v>
      </c>
    </row>
    <row r="14" spans="1:18" x14ac:dyDescent="0.25">
      <c r="A14">
        <f>AVERAGE(A10:A13)</f>
        <v>0.14466666666666664</v>
      </c>
      <c r="B14">
        <f t="shared" ref="B14:E14" si="2">AVERAGE(B10:B13)</f>
        <v>0.15033333333333335</v>
      </c>
      <c r="C14">
        <f t="shared" si="2"/>
        <v>0.15233333333333332</v>
      </c>
      <c r="D14">
        <f t="shared" si="2"/>
        <v>0.17500000000000002</v>
      </c>
      <c r="E14">
        <f t="shared" si="2"/>
        <v>0.161</v>
      </c>
    </row>
    <row r="17" spans="1:7" x14ac:dyDescent="0.25">
      <c r="A17" t="s">
        <v>16</v>
      </c>
      <c r="G17" t="s">
        <v>17</v>
      </c>
    </row>
    <row r="18" spans="1:7" x14ac:dyDescent="0.25">
      <c r="A18">
        <v>0</v>
      </c>
      <c r="G18">
        <v>3.7999999999999999E-2</v>
      </c>
    </row>
    <row r="19" spans="1:7" x14ac:dyDescent="0.25">
      <c r="A19">
        <v>12.5</v>
      </c>
      <c r="G19">
        <v>4.1000000000000002E-2</v>
      </c>
    </row>
    <row r="20" spans="1:7" x14ac:dyDescent="0.25">
      <c r="A20">
        <v>25</v>
      </c>
      <c r="G20">
        <f>AVERAGE(G18:G19)</f>
        <v>3.95E-2</v>
      </c>
    </row>
    <row r="21" spans="1:7" x14ac:dyDescent="0.25">
      <c r="A21">
        <v>50</v>
      </c>
    </row>
    <row r="22" spans="1:7" x14ac:dyDescent="0.25">
      <c r="A22">
        <v>100</v>
      </c>
    </row>
    <row r="23" spans="1:7" x14ac:dyDescent="0.25">
      <c r="A23">
        <v>200</v>
      </c>
    </row>
    <row r="24" spans="1:7" x14ac:dyDescent="0.25">
      <c r="A24">
        <v>400</v>
      </c>
      <c r="D24" t="s">
        <v>13</v>
      </c>
    </row>
    <row r="25" spans="1:7" x14ac:dyDescent="0.25">
      <c r="C25" t="s">
        <v>15</v>
      </c>
    </row>
    <row r="26" spans="1:7" x14ac:dyDescent="0.25">
      <c r="A26" s="1">
        <v>0</v>
      </c>
      <c r="B26" s="1">
        <v>12.5</v>
      </c>
      <c r="C26" s="1">
        <v>25</v>
      </c>
      <c r="D26" s="1">
        <v>50</v>
      </c>
      <c r="E26" s="1">
        <v>100</v>
      </c>
      <c r="F26" s="1">
        <v>200</v>
      </c>
      <c r="G26" s="1">
        <v>400</v>
      </c>
    </row>
    <row r="27" spans="1:7" x14ac:dyDescent="0.25">
      <c r="A27" s="1">
        <v>9.0999999999999998E-2</v>
      </c>
      <c r="B27" s="1">
        <v>8.7999999999999995E-2</v>
      </c>
      <c r="C27" s="1">
        <v>0.124</v>
      </c>
      <c r="D27" s="1">
        <v>0.23400000000000001</v>
      </c>
      <c r="E27" s="1">
        <v>0.41799999999999998</v>
      </c>
      <c r="F27" s="1">
        <v>0.81200000000000006</v>
      </c>
      <c r="G27" s="1">
        <v>1.5229999999999999</v>
      </c>
    </row>
    <row r="28" spans="1:7" x14ac:dyDescent="0.25">
      <c r="A28" s="1">
        <v>0.108</v>
      </c>
      <c r="B28" s="1">
        <v>0.113</v>
      </c>
      <c r="C28" s="1">
        <v>0.14799999999999999</v>
      </c>
      <c r="D28" s="1">
        <v>0.221</v>
      </c>
      <c r="E28" s="1">
        <v>0.39800000000000002</v>
      </c>
      <c r="F28" s="1">
        <v>0.872</v>
      </c>
      <c r="G28" s="1">
        <v>1.409</v>
      </c>
    </row>
    <row r="29" spans="1:7" x14ac:dyDescent="0.25">
      <c r="A29" s="1">
        <f>AVERAGE(A27:A28)</f>
        <v>9.9500000000000005E-2</v>
      </c>
      <c r="B29" s="1">
        <f t="shared" ref="B29:G29" si="3">AVERAGE(B27:B28)</f>
        <v>0.10050000000000001</v>
      </c>
      <c r="C29" s="1">
        <f t="shared" si="3"/>
        <v>0.13600000000000001</v>
      </c>
      <c r="D29" s="1">
        <f t="shared" si="3"/>
        <v>0.22750000000000001</v>
      </c>
      <c r="E29" s="1">
        <f t="shared" si="3"/>
        <v>0.40800000000000003</v>
      </c>
      <c r="F29" s="1">
        <f t="shared" si="3"/>
        <v>0.84200000000000008</v>
      </c>
      <c r="G29" s="1">
        <f t="shared" si="3"/>
        <v>1.466</v>
      </c>
    </row>
    <row r="30" spans="1:7" x14ac:dyDescent="0.25">
      <c r="A30" s="1">
        <f>A29-0.0395</f>
        <v>6.0000000000000005E-2</v>
      </c>
      <c r="B30" s="1">
        <f t="shared" ref="B30:G30" si="4">B29-0.0395</f>
        <v>6.1000000000000006E-2</v>
      </c>
      <c r="C30" s="1">
        <f t="shared" si="4"/>
        <v>9.6500000000000002E-2</v>
      </c>
      <c r="D30" s="1">
        <f t="shared" si="4"/>
        <v>0.188</v>
      </c>
      <c r="E30" s="1">
        <f t="shared" si="4"/>
        <v>0.36850000000000005</v>
      </c>
      <c r="F30" s="1">
        <f t="shared" si="4"/>
        <v>0.8025000000000001</v>
      </c>
      <c r="G30" s="1">
        <f t="shared" si="4"/>
        <v>1.4264999999999999</v>
      </c>
    </row>
    <row r="32" spans="1:7" x14ac:dyDescent="0.25">
      <c r="C32" t="s">
        <v>18</v>
      </c>
    </row>
    <row r="33" spans="1:12" x14ac:dyDescent="0.25">
      <c r="A33" t="s">
        <v>1</v>
      </c>
      <c r="B33" t="s">
        <v>3</v>
      </c>
      <c r="C33" t="s">
        <v>5</v>
      </c>
      <c r="D33" t="s">
        <v>7</v>
      </c>
      <c r="E33" t="s">
        <v>9</v>
      </c>
    </row>
    <row r="34" spans="1:12" x14ac:dyDescent="0.25">
      <c r="A34">
        <v>9.7000000000000003E-2</v>
      </c>
      <c r="B34">
        <v>9.1999999999999998E-2</v>
      </c>
      <c r="C34">
        <v>8.7999999999999995E-2</v>
      </c>
      <c r="D34">
        <v>7.5999999999999998E-2</v>
      </c>
      <c r="E34">
        <v>6.5000000000000002E-2</v>
      </c>
    </row>
    <row r="35" spans="1:12" x14ac:dyDescent="0.25">
      <c r="A35">
        <v>9.5000000000000001E-2</v>
      </c>
      <c r="B35">
        <v>8.7999999999999995E-2</v>
      </c>
      <c r="C35">
        <v>8.3000000000000004E-2</v>
      </c>
      <c r="D35">
        <v>7.4999999999999997E-2</v>
      </c>
      <c r="E35">
        <v>6.7000000000000004E-2</v>
      </c>
    </row>
    <row r="36" spans="1:12" x14ac:dyDescent="0.25">
      <c r="A36">
        <v>9.9000000000000005E-2</v>
      </c>
      <c r="B36">
        <v>9.4E-2</v>
      </c>
      <c r="C36">
        <v>8.5999999999999993E-2</v>
      </c>
      <c r="D36">
        <v>7.0999999999999994E-2</v>
      </c>
      <c r="E36">
        <v>6.3E-2</v>
      </c>
    </row>
    <row r="39" spans="1:12" x14ac:dyDescent="0.25">
      <c r="C39" t="s">
        <v>19</v>
      </c>
    </row>
    <row r="40" spans="1:12" x14ac:dyDescent="0.25">
      <c r="A40" t="s">
        <v>0</v>
      </c>
      <c r="B40" t="s">
        <v>2</v>
      </c>
      <c r="C40" t="s">
        <v>4</v>
      </c>
      <c r="D40" t="s">
        <v>6</v>
      </c>
      <c r="E40" t="s">
        <v>8</v>
      </c>
    </row>
    <row r="41" spans="1:12" x14ac:dyDescent="0.25">
      <c r="A41" t="s">
        <v>11</v>
      </c>
      <c r="B41">
        <v>22.501000000000001</v>
      </c>
      <c r="C41">
        <v>19.151</v>
      </c>
      <c r="D41">
        <v>15.479746</v>
      </c>
      <c r="E41">
        <v>9.5085619999999995</v>
      </c>
      <c r="H41" t="s">
        <v>10</v>
      </c>
      <c r="J41" t="s">
        <v>12</v>
      </c>
      <c r="L41">
        <v>9.5085619999999995</v>
      </c>
    </row>
    <row r="42" spans="1:12" x14ac:dyDescent="0.25">
      <c r="A42">
        <v>23.695412999999999</v>
      </c>
      <c r="B42">
        <v>19.151713000000001</v>
      </c>
      <c r="C42">
        <v>18.712</v>
      </c>
      <c r="D42">
        <v>14.990473</v>
      </c>
      <c r="E42">
        <v>10.716329</v>
      </c>
      <c r="H42">
        <v>23.695412999999999</v>
      </c>
      <c r="I42">
        <v>19.151713000000001</v>
      </c>
      <c r="J42">
        <v>17.819613</v>
      </c>
      <c r="K42">
        <v>14.990473</v>
      </c>
      <c r="L42">
        <v>10.716329</v>
      </c>
    </row>
    <row r="43" spans="1:12" x14ac:dyDescent="0.25">
      <c r="A43">
        <v>25.243731</v>
      </c>
      <c r="B43">
        <v>23.3</v>
      </c>
      <c r="C43">
        <v>20.013999999999999</v>
      </c>
      <c r="D43">
        <v>12.944379</v>
      </c>
      <c r="E43">
        <v>8.2149450000000002</v>
      </c>
      <c r="H43">
        <v>25.243731</v>
      </c>
      <c r="I43">
        <v>21.275886</v>
      </c>
      <c r="J43">
        <v>15.961352</v>
      </c>
      <c r="K43">
        <v>12.944379</v>
      </c>
      <c r="L43">
        <v>8.2149450000000002</v>
      </c>
    </row>
    <row r="46" spans="1:12" x14ac:dyDescent="0.25">
      <c r="C46" t="s">
        <v>14</v>
      </c>
    </row>
    <row r="47" spans="1:12" x14ac:dyDescent="0.25">
      <c r="A47" s="2"/>
      <c r="B47" s="2" t="s">
        <v>15</v>
      </c>
      <c r="C47" s="2"/>
      <c r="D47" s="2"/>
      <c r="E47" s="2"/>
      <c r="F47" s="2"/>
      <c r="G47" s="2"/>
    </row>
    <row r="48" spans="1:12" x14ac:dyDescent="0.25">
      <c r="A48" s="2">
        <v>0</v>
      </c>
      <c r="B48" s="2">
        <v>12.5</v>
      </c>
      <c r="C48" s="2">
        <v>25</v>
      </c>
      <c r="D48" s="2">
        <v>50</v>
      </c>
      <c r="E48" s="2">
        <v>100</v>
      </c>
      <c r="F48" s="2">
        <v>200</v>
      </c>
      <c r="G48" s="2">
        <v>400</v>
      </c>
      <c r="J48" t="s">
        <v>17</v>
      </c>
      <c r="K48">
        <v>5.1999999999999998E-2</v>
      </c>
    </row>
    <row r="49" spans="1:11" x14ac:dyDescent="0.25">
      <c r="A49" s="2">
        <v>6.2E-2</v>
      </c>
      <c r="B49" s="2">
        <v>0.106</v>
      </c>
      <c r="C49" s="2">
        <v>0.16800000000000001</v>
      </c>
      <c r="D49" s="2">
        <v>0.27800000000000002</v>
      </c>
      <c r="E49" s="2">
        <v>0.48799999999999999</v>
      </c>
      <c r="F49" s="2">
        <v>0.9</v>
      </c>
      <c r="G49" s="2">
        <v>1.629</v>
      </c>
      <c r="K49">
        <v>4.8000000000000001E-2</v>
      </c>
    </row>
    <row r="50" spans="1:11" x14ac:dyDescent="0.25">
      <c r="A50" s="2">
        <v>7.0000000000000007E-2</v>
      </c>
      <c r="B50" s="2">
        <v>0.123</v>
      </c>
      <c r="C50" s="2">
        <v>0.19</v>
      </c>
      <c r="D50" s="2">
        <v>0.246</v>
      </c>
      <c r="E50" s="2">
        <v>0.41799999999999998</v>
      </c>
      <c r="F50" s="2">
        <v>0.89400000000000002</v>
      </c>
      <c r="G50" s="2">
        <v>1.71</v>
      </c>
      <c r="K50">
        <f>AVERAGE(K48:K49)</f>
        <v>0.05</v>
      </c>
    </row>
    <row r="51" spans="1:11" x14ac:dyDescent="0.25">
      <c r="A51" s="2">
        <f>AVERAGE(A49:A50)</f>
        <v>6.6000000000000003E-2</v>
      </c>
      <c r="B51" s="2">
        <f t="shared" ref="B51:G51" si="5">AVERAGE(B49:B50)</f>
        <v>0.11449999999999999</v>
      </c>
      <c r="C51" s="2">
        <f t="shared" si="5"/>
        <v>0.17899999999999999</v>
      </c>
      <c r="D51" s="2">
        <f t="shared" si="5"/>
        <v>0.26200000000000001</v>
      </c>
      <c r="E51" s="2">
        <f t="shared" si="5"/>
        <v>0.45299999999999996</v>
      </c>
      <c r="F51" s="2">
        <f t="shared" si="5"/>
        <v>0.89700000000000002</v>
      </c>
      <c r="G51" s="2">
        <f t="shared" si="5"/>
        <v>1.6695</v>
      </c>
    </row>
    <row r="52" spans="1:11" x14ac:dyDescent="0.25">
      <c r="A52">
        <f>A51-0.05</f>
        <v>1.6E-2</v>
      </c>
      <c r="B52">
        <f t="shared" ref="B52:G52" si="6">B51-0.05</f>
        <v>6.4499999999999988E-2</v>
      </c>
      <c r="C52">
        <f t="shared" si="6"/>
        <v>0.129</v>
      </c>
      <c r="D52">
        <f t="shared" si="6"/>
        <v>0.21200000000000002</v>
      </c>
      <c r="E52">
        <f t="shared" si="6"/>
        <v>0.40299999999999997</v>
      </c>
      <c r="F52">
        <f t="shared" si="6"/>
        <v>0.84699999999999998</v>
      </c>
      <c r="G52">
        <f t="shared" si="6"/>
        <v>1.6194999999999999</v>
      </c>
    </row>
    <row r="55" spans="1:11" x14ac:dyDescent="0.25">
      <c r="C55" t="s">
        <v>18</v>
      </c>
    </row>
    <row r="56" spans="1:11" x14ac:dyDescent="0.25">
      <c r="A56" t="s">
        <v>17</v>
      </c>
      <c r="B56" t="s">
        <v>2</v>
      </c>
      <c r="C56" t="s">
        <v>4</v>
      </c>
      <c r="D56" t="s">
        <v>6</v>
      </c>
      <c r="E56" t="s">
        <v>8</v>
      </c>
    </row>
    <row r="57" spans="1:11" x14ac:dyDescent="0.25">
      <c r="A57">
        <v>8.4000000000000005E-2</v>
      </c>
      <c r="B57">
        <v>8.1000000000000003E-2</v>
      </c>
      <c r="C57">
        <v>8.3000000000000004E-2</v>
      </c>
      <c r="D57">
        <v>7.0999999999999994E-2</v>
      </c>
      <c r="E57">
        <v>6.0999999999999999E-2</v>
      </c>
    </row>
    <row r="58" spans="1:11" x14ac:dyDescent="0.25">
      <c r="A58">
        <v>8.5000000000000006E-2</v>
      </c>
      <c r="B58">
        <v>0.08</v>
      </c>
      <c r="C58">
        <v>8.2000000000000003E-2</v>
      </c>
      <c r="D58">
        <v>6.8000000000000005E-2</v>
      </c>
      <c r="E58">
        <v>5.8000000000000003E-2</v>
      </c>
    </row>
    <row r="59" spans="1:11" x14ac:dyDescent="0.25">
      <c r="A59">
        <v>8.6999999999999994E-2</v>
      </c>
      <c r="B59">
        <v>8.5000000000000006E-2</v>
      </c>
      <c r="C59">
        <v>7.8E-2</v>
      </c>
      <c r="D59">
        <v>7.2999999999999995E-2</v>
      </c>
      <c r="E59">
        <v>5.6000000000000001E-2</v>
      </c>
    </row>
    <row r="61" spans="1:11" x14ac:dyDescent="0.25">
      <c r="E61" t="s">
        <v>19</v>
      </c>
    </row>
    <row r="62" spans="1:11" x14ac:dyDescent="0.25">
      <c r="C62" t="s">
        <v>17</v>
      </c>
      <c r="D62" t="s">
        <v>2</v>
      </c>
      <c r="E62" t="s">
        <v>4</v>
      </c>
      <c r="F62" t="s">
        <v>6</v>
      </c>
      <c r="G62" t="s">
        <v>8</v>
      </c>
    </row>
    <row r="63" spans="1:11" x14ac:dyDescent="0.25">
      <c r="C63">
        <v>17.693000000000001</v>
      </c>
      <c r="D63">
        <v>16.888999999999999</v>
      </c>
      <c r="E63">
        <v>17.425000000000001</v>
      </c>
      <c r="F63">
        <v>14.180999999999999</v>
      </c>
      <c r="G63">
        <v>11.42</v>
      </c>
    </row>
    <row r="64" spans="1:11" x14ac:dyDescent="0.25">
      <c r="C64">
        <v>17.96</v>
      </c>
      <c r="D64">
        <v>16.62</v>
      </c>
      <c r="E64">
        <v>17.157</v>
      </c>
      <c r="F64">
        <v>13.359</v>
      </c>
      <c r="G64">
        <v>10.579000000000001</v>
      </c>
    </row>
    <row r="65" spans="3:7" x14ac:dyDescent="0.25">
      <c r="C65">
        <v>18.492999999999999</v>
      </c>
      <c r="D65">
        <v>17.96</v>
      </c>
      <c r="E65">
        <v>16.081</v>
      </c>
      <c r="F65">
        <v>14.726000000000001</v>
      </c>
      <c r="G65">
        <v>10.015000000000001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WGG</dc:creator>
  <cp:lastModifiedBy>WGG</cp:lastModifiedBy>
  <dcterms:created xsi:type="dcterms:W3CDTF">2015-06-05T18:19:34Z</dcterms:created>
  <dcterms:modified xsi:type="dcterms:W3CDTF">2022-06-27T13:24:01Z</dcterms:modified>
</cp:coreProperties>
</file>